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ЗАКУПКИ'!$A$2:$C$34</definedName>
    <definedName name="_xlnm._FilterDatabase" localSheetId="0" hidden="1">'ТЕХНИЧЕСКАЯ ХАРАКТЕРИСТИКА'!$A$1:$E$32</definedName>
    <definedName name="_xlnm.Print_Titles" localSheetId="1">'ГРАФИК ЗАКУПКИ'!$A:$C,'ГРАФИК ЗАКУПКИ'!$2:$2</definedName>
    <definedName name="_xlnm.Print_Titles" localSheetId="0">'ТЕХНИЧЕСКАЯ ХАРАКТЕРИСТИКА'!#REF!</definedName>
    <definedName name="_xlnm.Print_Area" localSheetId="1">'ГРАФИК ЗАКУПКИ'!$A$1:$C$34</definedName>
    <definedName name="_xlnm.Print_Area" localSheetId="0">'ТЕХНИЧЕСКАЯ ХАРАКТЕРИСТИКА'!$A$1:$E$32</definedName>
  </definedNames>
  <calcPr calcId="125725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4"/>
  <c r="B5"/>
  <c r="B6"/>
  <c r="B7"/>
  <c r="B8"/>
  <c r="B9"/>
  <c r="B10"/>
  <c r="B11"/>
  <c r="B12"/>
  <c r="B13"/>
  <c r="B4"/>
  <c r="C4"/>
  <c r="C5"/>
  <c r="C6"/>
  <c r="C7"/>
  <c r="C8"/>
  <c r="C9"/>
  <c r="C10"/>
  <c r="C11"/>
  <c r="C12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</calcChain>
</file>

<file path=xl/sharedStrings.xml><?xml version="1.0" encoding="utf-8"?>
<sst xmlns="http://schemas.openxmlformats.org/spreadsheetml/2006/main" count="109" uniqueCount="78">
  <si>
    <t>НАИМЕНОВАНИЕ ПРЕДМЕТА ЗАКУПА</t>
  </si>
  <si>
    <t>Ед/изм.</t>
  </si>
  <si>
    <t>ТЕХНИЧЕСКАЯ ХАРАКТЕРИСТИКА ПРЕДМЕТА ЗАКУПА</t>
  </si>
  <si>
    <t>кг</t>
  </si>
  <si>
    <t>Лавровый лист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</si>
  <si>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</si>
  <si>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</si>
  <si>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</si>
  <si>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</si>
  <si>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</si>
  <si>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Горох</t>
  </si>
  <si>
    <t>Изюм</t>
  </si>
  <si>
    <t>Сушеные фрукты без косточек</t>
  </si>
  <si>
    <t>Пряники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</si>
  <si>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</si>
  <si>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</si>
  <si>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</si>
  <si>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</si>
  <si>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</si>
  <si>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</si>
  <si>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Пщеничное зерно</t>
  </si>
  <si>
    <t xml:space="preserve">Сметана </t>
  </si>
  <si>
    <t>Творог</t>
  </si>
  <si>
    <t>штук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</si>
  <si>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</si>
  <si>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</si>
  <si>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</si>
  <si>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</si>
  <si>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</si>
  <si>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</si>
  <si>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</si>
  <si>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</si>
  <si>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</si>
  <si>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</si>
  <si>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</si>
  <si>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</si>
  <si>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</si>
  <si>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</si>
  <si>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</si>
  <si>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Аришта</t>
  </si>
  <si>
    <r>
      <rPr>
        <sz val="11"/>
        <rFont val="GHEA Grapalat"/>
        <charset val="204"/>
      </rPr>
      <t>Аришта(лапша)из бездрожжевого теста.Влажность макаронного изделия не больше 12 %,кислотность не больше 5 %,без загрязненных смесей,не больше 0,30 %,не допускaются повреждения.Упаковка из полиэтилена специально предназначенного для пищи,с соответсвующей маркировкой,которая зависит от сорта муки из которого А( из муки  твердых сортов пшеницы),Б( из муки мягких сортов пшеницы)  В (из хлебопекарной муки),предварительно упакованные либо не упакованные,по ГОСТ 31743-2012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  </r>
    <r>
      <rPr>
        <sz val="10"/>
        <rFont val="GHEA Grapalat"/>
        <family val="3"/>
      </rPr>
      <t xml:space="preserve">
</t>
    </r>
  </si>
  <si>
    <t>В поставляющейся партии диаметрт  90 % плодов не менее 5 см,свежие, без наружных повреждений,спелые,целые,чистые.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</si>
  <si>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брокколи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</si>
  <si>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</si>
  <si>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</si>
  <si>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Сущеные лавровые листья, здоровые, без зараженности вредителями, форма – продолговатая, без поломок, зеленые, упаковка -  в бумажном пакете, с соответствующей маркировкой., упаковка -минимум 100 грамм, массовая доля влажности в листе -  не более 12 %, ГОСТ 17594-81.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</si>
  <si>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уп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</si>
  <si>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</si>
  <si>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виноград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</si>
  <si>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</si>
  <si>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</si>
  <si>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</si>
  <si>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</si>
  <si>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/4-ый кв/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</si>
  <si>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</si>
  <si>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</si>
  <si>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</si>
  <si>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</si>
  <si>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1 штука- 35-40 грамм; Свежие, сладкие, из муки высшего сорта, упаковка – предназанченные для пищи полиэтиленовыми пленочными пакетами.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</si>
  <si>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Слива/3-ий кв/</t>
  </si>
  <si>
    <t>айва</t>
  </si>
  <si>
    <t>Айва свежая и сладкая,средних размеров,без повреждений.ГОСТ 21920-76.Безопасность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</si>
  <si>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Огурец/3-ий кв/</t>
  </si>
  <si>
    <t>Огурец/4-ый кв/</t>
  </si>
  <si>
    <t>пучок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</si>
  <si>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</si>
  <si>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</si>
  <si>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шокладный крем</t>
  </si>
  <si>
    <t>шоколадный крем с добавлением фундука,&lt;&lt;Нутелла&gt;&gt;либо аналог.Масса нетто 350 гр.В стеклянных баночках.Энергетическая ценность в 100 гр/белки 6,3 г.углеводы 57,5 гр.Жиры 30,9 г.
Безопасность гигиенических нормативов N 2-III-4.9-01-2010 по закону РА &lt;&lt;О безопасности пищевых продуктов&gt;&gt;</t>
  </si>
  <si>
    <t>Базилик</t>
  </si>
  <si>
    <t xml:space="preserve">свежий,со здоровыми листьями,в пучке по 200-220 гр.Безопасность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</si>
  <si>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3-ий кв</t>
  </si>
  <si>
    <t>4-ый кв</t>
  </si>
  <si>
    <t>общее кол-во</t>
  </si>
  <si>
    <t>королек</t>
  </si>
  <si>
    <t xml:space="preserve">Свекла </t>
  </si>
  <si>
    <t xml:space="preserve">Помидоры </t>
  </si>
  <si>
    <t>Зелень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</si>
</sst>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family val="3"/>
    </font>
    <font>
      <sz val="11"/>
      <name val="GHEA Grapalat"/>
      <charset val="204"/>
    </font>
    <font>
      <sz val="10"/>
      <name val="GHEA Grapalat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wrapText="1"/>
    </xf>
    <xf numFmtId="0" fontId="0" fillId="0" borderId="1" xfId="0" applyBorder="1"/>
    <xf numFmtId="0" fontId="20" fillId="0" borderId="0" xfId="0" applyFont="1"/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opLeftCell="A31" zoomScale="60" zoomScaleNormal="60" zoomScaleSheetLayoutView="70" workbookViewId="0">
      <pane xSplit="1" topLeftCell="B1" activePane="topRight" state="frozen"/>
      <selection pane="topRight" activeCell="A2" sqref="A2:A32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>
      <c r="A1" s="10" t="s">
        <v>28</v>
      </c>
      <c r="B1" s="10" t="s">
        <v>0</v>
      </c>
      <c r="C1" s="10" t="s">
        <v>1</v>
      </c>
      <c r="D1" s="10" t="s">
        <v>30</v>
      </c>
      <c r="E1" s="10" t="s">
        <v>2</v>
      </c>
    </row>
    <row r="2" spans="1:5" s="5" customFormat="1" ht="141.5">
      <c r="A2" s="10">
        <v>1</v>
      </c>
      <c r="B2" s="10" t="s">
        <v>39</v>
      </c>
      <c r="C2" s="17" t="s">
        <v>3</v>
      </c>
      <c r="D2" s="20">
        <v>15851100</v>
      </c>
      <c r="E2" s="21" t="s">
        <v>40</v>
      </c>
    </row>
    <row r="3" spans="1:5" s="5" customFormat="1" ht="64.5">
      <c r="A3" s="10">
        <v>2</v>
      </c>
      <c r="B3" s="10" t="s">
        <v>74</v>
      </c>
      <c r="C3" s="17" t="s">
        <v>3</v>
      </c>
      <c r="D3" s="20">
        <v>15300000</v>
      </c>
      <c r="E3" s="21" t="s">
        <v>41</v>
      </c>
    </row>
    <row r="4" spans="1:5" s="5" customFormat="1" ht="77">
      <c r="A4" s="10">
        <v>3</v>
      </c>
      <c r="B4" s="10" t="s">
        <v>42</v>
      </c>
      <c r="C4" s="17" t="s">
        <v>23</v>
      </c>
      <c r="D4" s="20">
        <v>3221430</v>
      </c>
      <c r="E4" s="21" t="s">
        <v>43</v>
      </c>
    </row>
    <row r="5" spans="1:5" s="5" customFormat="1" ht="277.5">
      <c r="A5" s="10">
        <v>4</v>
      </c>
      <c r="B5" s="10" t="s">
        <v>75</v>
      </c>
      <c r="C5" s="17" t="s">
        <v>3</v>
      </c>
      <c r="D5" s="18">
        <v>3221100</v>
      </c>
      <c r="E5" s="14" t="s">
        <v>44</v>
      </c>
    </row>
    <row r="6" spans="1:5" s="5" customFormat="1" ht="222">
      <c r="A6" s="10">
        <v>5</v>
      </c>
      <c r="B6" s="10" t="s">
        <v>4</v>
      </c>
      <c r="C6" s="17" t="s">
        <v>3</v>
      </c>
      <c r="D6" s="18">
        <v>15872310</v>
      </c>
      <c r="E6" s="14" t="s">
        <v>45</v>
      </c>
    </row>
    <row r="7" spans="1:5" s="5" customFormat="1" ht="185">
      <c r="A7" s="10">
        <v>6</v>
      </c>
      <c r="B7" s="10" t="s">
        <v>5</v>
      </c>
      <c r="C7" s="17" t="s">
        <v>46</v>
      </c>
      <c r="D7" s="18">
        <v>15863200</v>
      </c>
      <c r="E7" s="14" t="s">
        <v>47</v>
      </c>
    </row>
    <row r="8" spans="1:5" s="5" customFormat="1" ht="166.5">
      <c r="A8" s="10">
        <v>7</v>
      </c>
      <c r="B8" s="10" t="s">
        <v>76</v>
      </c>
      <c r="C8" s="17" t="s">
        <v>3</v>
      </c>
      <c r="D8" s="18">
        <v>15331139</v>
      </c>
      <c r="E8" s="14" t="s">
        <v>6</v>
      </c>
    </row>
    <row r="9" spans="1:5" s="5" customFormat="1" ht="129.5">
      <c r="A9" s="10">
        <v>8</v>
      </c>
      <c r="B9" s="10" t="s">
        <v>48</v>
      </c>
      <c r="C9" s="17" t="s">
        <v>3</v>
      </c>
      <c r="D9" s="18">
        <v>3222135</v>
      </c>
      <c r="E9" s="14" t="s">
        <v>49</v>
      </c>
    </row>
    <row r="10" spans="1:5" s="5" customFormat="1" ht="55.5">
      <c r="A10" s="10">
        <v>9</v>
      </c>
      <c r="B10" s="10" t="s">
        <v>50</v>
      </c>
      <c r="C10" s="17" t="s">
        <v>46</v>
      </c>
      <c r="D10" s="18">
        <v>15898000</v>
      </c>
      <c r="E10" s="14" t="s">
        <v>51</v>
      </c>
    </row>
    <row r="11" spans="1:5" s="5" customFormat="1" ht="240.5">
      <c r="A11" s="10">
        <v>10</v>
      </c>
      <c r="B11" s="10" t="s">
        <v>7</v>
      </c>
      <c r="C11" s="17" t="s">
        <v>3</v>
      </c>
      <c r="D11" s="18">
        <v>15841100</v>
      </c>
      <c r="E11" s="14" t="s">
        <v>52</v>
      </c>
    </row>
    <row r="12" spans="1:5" s="5" customFormat="1" ht="185">
      <c r="A12" s="10">
        <v>11</v>
      </c>
      <c r="B12" s="10" t="s">
        <v>77</v>
      </c>
      <c r="C12" s="17" t="s">
        <v>3</v>
      </c>
      <c r="D12" s="18">
        <v>15331167</v>
      </c>
      <c r="E12" s="14" t="s">
        <v>8</v>
      </c>
    </row>
    <row r="13" spans="1:5" s="5" customFormat="1" ht="296">
      <c r="A13" s="10">
        <v>12</v>
      </c>
      <c r="B13" s="10" t="s">
        <v>53</v>
      </c>
      <c r="C13" s="17" t="s">
        <v>3</v>
      </c>
      <c r="D13" s="18">
        <v>15311103</v>
      </c>
      <c r="E13" s="14" t="s">
        <v>9</v>
      </c>
    </row>
    <row r="14" spans="1:5" s="5" customFormat="1" ht="277.5">
      <c r="A14" s="10">
        <v>13</v>
      </c>
      <c r="B14" s="10" t="s">
        <v>54</v>
      </c>
      <c r="C14" s="17" t="s">
        <v>46</v>
      </c>
      <c r="D14" s="19">
        <v>15551600</v>
      </c>
      <c r="E14" s="14" t="s">
        <v>55</v>
      </c>
    </row>
    <row r="15" spans="1:5" s="5" customFormat="1" ht="166.5">
      <c r="A15" s="10">
        <v>14</v>
      </c>
      <c r="B15" s="10" t="s">
        <v>56</v>
      </c>
      <c r="C15" s="17" t="s">
        <v>3</v>
      </c>
      <c r="D15" s="18">
        <v>15332240</v>
      </c>
      <c r="E15" s="14" t="s">
        <v>57</v>
      </c>
    </row>
    <row r="16" spans="1:5" s="5" customFormat="1" ht="259">
      <c r="A16" s="10">
        <v>15</v>
      </c>
      <c r="B16" s="10" t="s">
        <v>10</v>
      </c>
      <c r="C16" s="17" t="s">
        <v>3</v>
      </c>
      <c r="D16" s="18">
        <v>3221117</v>
      </c>
      <c r="E16" s="14" t="s">
        <v>31</v>
      </c>
    </row>
    <row r="17" spans="1:5" s="5" customFormat="1" ht="240.5">
      <c r="A17" s="10">
        <v>16</v>
      </c>
      <c r="B17" s="10" t="s">
        <v>11</v>
      </c>
      <c r="C17" s="17" t="s">
        <v>3</v>
      </c>
      <c r="D17" s="18">
        <v>15332412</v>
      </c>
      <c r="E17" s="14" t="s">
        <v>32</v>
      </c>
    </row>
    <row r="18" spans="1:5" s="5" customFormat="1" ht="277.5">
      <c r="A18" s="10">
        <v>17</v>
      </c>
      <c r="B18" s="10" t="s">
        <v>12</v>
      </c>
      <c r="C18" s="17" t="s">
        <v>3</v>
      </c>
      <c r="D18" s="18">
        <v>15332410</v>
      </c>
      <c r="E18" s="14" t="s">
        <v>33</v>
      </c>
    </row>
    <row r="19" spans="1:5" s="5" customFormat="1" ht="409.5" customHeight="1">
      <c r="A19" s="10">
        <v>18</v>
      </c>
      <c r="B19" s="10" t="s">
        <v>13</v>
      </c>
      <c r="C19" s="17" t="s">
        <v>3</v>
      </c>
      <c r="D19" s="18">
        <v>15821500</v>
      </c>
      <c r="E19" s="14" t="s">
        <v>58</v>
      </c>
    </row>
    <row r="20" spans="1:5" s="5" customFormat="1" ht="166.5">
      <c r="A20" s="10">
        <v>19</v>
      </c>
      <c r="B20" s="10" t="s">
        <v>14</v>
      </c>
      <c r="C20" s="17" t="s">
        <v>3</v>
      </c>
      <c r="D20" s="18">
        <v>15331165</v>
      </c>
      <c r="E20" s="14" t="s">
        <v>15</v>
      </c>
    </row>
    <row r="21" spans="1:5" s="5" customFormat="1" ht="166.5">
      <c r="A21" s="10">
        <v>20</v>
      </c>
      <c r="B21" s="10" t="s">
        <v>59</v>
      </c>
      <c r="C21" s="17" t="s">
        <v>3</v>
      </c>
      <c r="D21" s="18">
        <v>3222134</v>
      </c>
      <c r="E21" s="14" t="s">
        <v>16</v>
      </c>
    </row>
    <row r="22" spans="1:5" s="5" customFormat="1" ht="222">
      <c r="A22" s="10">
        <v>21</v>
      </c>
      <c r="B22" s="10" t="s">
        <v>17</v>
      </c>
      <c r="C22" s="17" t="s">
        <v>3</v>
      </c>
      <c r="D22" s="18">
        <v>15872600</v>
      </c>
      <c r="E22" s="14" t="s">
        <v>34</v>
      </c>
    </row>
    <row r="23" spans="1:5" s="5" customFormat="1" ht="111">
      <c r="A23" s="10">
        <v>22</v>
      </c>
      <c r="B23" s="10" t="s">
        <v>60</v>
      </c>
      <c r="C23" s="17" t="s">
        <v>3</v>
      </c>
      <c r="D23" s="18">
        <v>15300000</v>
      </c>
      <c r="E23" s="14" t="s">
        <v>61</v>
      </c>
    </row>
    <row r="24" spans="1:5" s="5" customFormat="1" ht="240.5">
      <c r="A24" s="10">
        <v>23</v>
      </c>
      <c r="B24" s="10" t="s">
        <v>18</v>
      </c>
      <c r="C24" s="17" t="s">
        <v>3</v>
      </c>
      <c r="D24" s="18">
        <v>15871257</v>
      </c>
      <c r="E24" s="14" t="s">
        <v>35</v>
      </c>
    </row>
    <row r="25" spans="1:5" s="5" customFormat="1" ht="166.5">
      <c r="A25" s="10">
        <v>24</v>
      </c>
      <c r="B25" s="10" t="s">
        <v>62</v>
      </c>
      <c r="C25" s="17" t="s">
        <v>3</v>
      </c>
      <c r="D25" s="18">
        <v>3221124</v>
      </c>
      <c r="E25" s="14" t="s">
        <v>19</v>
      </c>
    </row>
    <row r="26" spans="1:5" s="5" customFormat="1" ht="166.5">
      <c r="A26" s="10">
        <v>25</v>
      </c>
      <c r="B26" s="10" t="s">
        <v>63</v>
      </c>
      <c r="C26" s="17" t="s">
        <v>3</v>
      </c>
      <c r="D26" s="18">
        <v>3221124</v>
      </c>
      <c r="E26" s="14" t="s">
        <v>19</v>
      </c>
    </row>
    <row r="27" spans="1:5" s="13" customFormat="1" ht="393" customHeight="1">
      <c r="A27" s="10">
        <v>26</v>
      </c>
      <c r="B27" s="10" t="s">
        <v>20</v>
      </c>
      <c r="C27" s="17" t="s">
        <v>3</v>
      </c>
      <c r="D27" s="18">
        <v>15617000</v>
      </c>
      <c r="E27" s="15" t="s">
        <v>36</v>
      </c>
    </row>
    <row r="28" spans="1:5" s="5" customFormat="1" ht="222" customHeight="1">
      <c r="A28" s="10">
        <v>27</v>
      </c>
      <c r="B28" s="10" t="s">
        <v>21</v>
      </c>
      <c r="C28" s="17" t="s">
        <v>46</v>
      </c>
      <c r="D28" s="18">
        <v>15512000</v>
      </c>
      <c r="E28" s="14" t="s">
        <v>37</v>
      </c>
    </row>
    <row r="29" spans="1:5" s="5" customFormat="1" ht="240.5">
      <c r="A29" s="10">
        <v>28</v>
      </c>
      <c r="B29" s="10" t="s">
        <v>22</v>
      </c>
      <c r="C29" s="17" t="s">
        <v>46</v>
      </c>
      <c r="D29" s="19">
        <v>15542100</v>
      </c>
      <c r="E29" s="14" t="s">
        <v>38</v>
      </c>
    </row>
    <row r="30" spans="1:5" s="5" customFormat="1" ht="277.5">
      <c r="A30" s="10">
        <v>29</v>
      </c>
      <c r="B30" s="10" t="s">
        <v>65</v>
      </c>
      <c r="C30" s="17" t="s">
        <v>3</v>
      </c>
      <c r="D30" s="18">
        <v>15531100</v>
      </c>
      <c r="E30" s="14" t="s">
        <v>66</v>
      </c>
    </row>
    <row r="31" spans="1:5" s="5" customFormat="1" ht="74">
      <c r="A31" s="10">
        <v>30</v>
      </c>
      <c r="B31" s="10" t="s">
        <v>67</v>
      </c>
      <c r="C31" s="17" t="s">
        <v>46</v>
      </c>
      <c r="D31" s="18">
        <v>15842310</v>
      </c>
      <c r="E31" s="14" t="s">
        <v>68</v>
      </c>
    </row>
    <row r="32" spans="1:5" s="5" customFormat="1" ht="166.5">
      <c r="A32" s="10">
        <v>31</v>
      </c>
      <c r="B32" s="10" t="s">
        <v>69</v>
      </c>
      <c r="C32" s="17" t="s">
        <v>64</v>
      </c>
      <c r="D32" s="18">
        <v>15331167</v>
      </c>
      <c r="E32" s="14" t="s">
        <v>70</v>
      </c>
    </row>
    <row r="33" spans="1:5" ht="57.75" customHeight="1">
      <c r="A33" s="24" t="s">
        <v>24</v>
      </c>
      <c r="B33" s="25"/>
      <c r="C33" s="25"/>
      <c r="D33" s="25"/>
      <c r="E33" s="26"/>
    </row>
    <row r="34" spans="1:5" ht="57.75" customHeight="1">
      <c r="A34" s="24" t="s">
        <v>25</v>
      </c>
      <c r="B34" s="25"/>
      <c r="C34" s="25"/>
      <c r="D34" s="25"/>
      <c r="E34" s="26"/>
    </row>
    <row r="35" spans="1:5" ht="57.75" customHeight="1">
      <c r="A35" s="24" t="s">
        <v>26</v>
      </c>
      <c r="B35" s="25"/>
      <c r="C35" s="25"/>
      <c r="D35" s="25"/>
      <c r="E35" s="26"/>
    </row>
    <row r="36" spans="1:5" ht="70.5" customHeight="1">
      <c r="A36" s="24" t="s">
        <v>27</v>
      </c>
      <c r="B36" s="25"/>
      <c r="C36" s="25"/>
      <c r="D36" s="25"/>
      <c r="E36" s="26"/>
    </row>
  </sheetData>
  <mergeCells count="4">
    <mergeCell ref="A33:E33"/>
    <mergeCell ref="A34:E34"/>
    <mergeCell ref="A35:E35"/>
    <mergeCell ref="A36:E36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tabSelected="1" zoomScaleSheetLayoutView="85" workbookViewId="0">
      <pane ySplit="3" topLeftCell="A4" activePane="bottomLeft" state="frozen"/>
      <selection activeCell="B1" sqref="B1"/>
      <selection pane="bottomLeft" activeCell="D28" sqref="D28"/>
    </sheetView>
  </sheetViews>
  <sheetFormatPr defaultColWidth="9.1796875" defaultRowHeight="16"/>
  <cols>
    <col min="1" max="1" width="7.81640625" style="7" customWidth="1"/>
    <col min="2" max="2" width="45.81640625" style="9" customWidth="1"/>
    <col min="3" max="3" width="15.54296875" style="9" customWidth="1"/>
    <col min="4" max="6" width="11.81640625" style="3" customWidth="1"/>
    <col min="7" max="16384" width="9.1796875" style="7"/>
  </cols>
  <sheetData>
    <row r="1" spans="1:6" ht="23.25" customHeight="1">
      <c r="A1" s="27" t="s">
        <v>29</v>
      </c>
      <c r="B1" s="28"/>
      <c r="C1" s="28"/>
      <c r="D1" s="6"/>
      <c r="E1" s="6"/>
      <c r="F1" s="6"/>
    </row>
    <row r="2" spans="1:6" s="8" customFormat="1" ht="57.75" customHeight="1">
      <c r="A2" s="30" t="s">
        <v>28</v>
      </c>
      <c r="B2" s="30" t="s">
        <v>0</v>
      </c>
      <c r="C2" s="30" t="s">
        <v>1</v>
      </c>
      <c r="D2" s="29"/>
      <c r="E2" s="29"/>
      <c r="F2" s="29"/>
    </row>
    <row r="3" spans="1:6" s="8" customFormat="1" ht="57.75" customHeight="1">
      <c r="A3" s="31"/>
      <c r="B3" s="31"/>
      <c r="C3" s="31"/>
      <c r="D3" s="11" t="s">
        <v>71</v>
      </c>
      <c r="E3" s="11" t="s">
        <v>72</v>
      </c>
      <c r="F3" s="11" t="s">
        <v>73</v>
      </c>
    </row>
    <row r="4" spans="1:6" s="2" customFormat="1" ht="18.5">
      <c r="A4" s="4">
        <v>1</v>
      </c>
      <c r="B4" s="10" t="str">
        <f>'ТЕХНИЧЕСКАЯ ХАРАКТЕРИСТИКА'!B2</f>
        <v>Аришта</v>
      </c>
      <c r="C4" s="17" t="str">
        <f>'ТЕХНИЧЕСКАЯ ХАРАКТЕРИСТИКА'!C2</f>
        <v>кг</v>
      </c>
      <c r="D4" s="22">
        <v>9</v>
      </c>
      <c r="E4" s="22">
        <v>12</v>
      </c>
      <c r="F4" s="23">
        <f>E4+D4</f>
        <v>21</v>
      </c>
    </row>
    <row r="5" spans="1:6" s="2" customFormat="1" ht="18.5">
      <c r="A5" s="4">
        <v>2</v>
      </c>
      <c r="B5" s="10" t="str">
        <f>'ТЕХНИЧЕСКАЯ ХАРАКТЕРИСТИКА'!B3</f>
        <v>королек</v>
      </c>
      <c r="C5" s="17" t="str">
        <f>'ТЕХНИЧЕСКАЯ ХАРАКТЕРИСТИКА'!C3</f>
        <v>кг</v>
      </c>
      <c r="D5" s="22"/>
      <c r="E5" s="22">
        <v>25</v>
      </c>
      <c r="F5" s="23">
        <f t="shared" ref="F5:F34" si="0">E5+D5</f>
        <v>25</v>
      </c>
    </row>
    <row r="6" spans="1:6" s="2" customFormat="1" ht="18.5">
      <c r="A6" s="4">
        <v>3</v>
      </c>
      <c r="B6" s="10" t="str">
        <f>'ТЕХНИЧЕСКАЯ ХАРАКТЕРИСТИКА'!B4</f>
        <v>брокколи</v>
      </c>
      <c r="C6" s="17" t="str">
        <f>'ТЕХНИЧЕСКАЯ ХАРАКТЕРИСТИКА'!C4</f>
        <v>штук</v>
      </c>
      <c r="D6" s="22">
        <v>6</v>
      </c>
      <c r="E6" s="22">
        <v>10</v>
      </c>
      <c r="F6" s="23">
        <f t="shared" si="0"/>
        <v>16</v>
      </c>
    </row>
    <row r="7" spans="1:6" s="2" customFormat="1" ht="18.5">
      <c r="A7" s="4">
        <v>4</v>
      </c>
      <c r="B7" s="10" t="str">
        <f>'ТЕХНИЧЕСКАЯ ХАРАКТЕРИСТИКА'!B5</f>
        <v xml:space="preserve">Свекла </v>
      </c>
      <c r="C7" s="17" t="str">
        <f>'ТЕХНИЧЕСКАЯ ХАРАКТЕРИСТИКА'!C5</f>
        <v>кг</v>
      </c>
      <c r="D7" s="22">
        <v>20</v>
      </c>
      <c r="E7" s="22">
        <v>30</v>
      </c>
      <c r="F7" s="23">
        <f t="shared" si="0"/>
        <v>50</v>
      </c>
    </row>
    <row r="8" spans="1:6" s="2" customFormat="1" ht="18.5">
      <c r="A8" s="4">
        <v>5</v>
      </c>
      <c r="B8" s="10" t="str">
        <f>'ТЕХНИЧЕСКАЯ ХАРАКТЕРИСТИКА'!B6</f>
        <v>Лавровый лист</v>
      </c>
      <c r="C8" s="17" t="str">
        <f>'ТЕХНИЧЕСКАЯ ХАРАКТЕРИСТИКА'!C6</f>
        <v>кг</v>
      </c>
      <c r="D8" s="22"/>
      <c r="E8" s="22">
        <v>5</v>
      </c>
      <c r="F8" s="23">
        <f t="shared" si="0"/>
        <v>5</v>
      </c>
    </row>
    <row r="9" spans="1:6" s="2" customFormat="1" ht="18.5">
      <c r="A9" s="4">
        <v>6</v>
      </c>
      <c r="B9" s="10" t="str">
        <f>'ТЕХНИЧЕСКАЯ ХАРАКТЕРИСТИКА'!B7</f>
        <v>Чай</v>
      </c>
      <c r="C9" s="17" t="str">
        <f>'ТЕХНИЧЕСКАЯ ХАРАКТЕРИСТИКА'!C7</f>
        <v>уп</v>
      </c>
      <c r="D9" s="22">
        <v>6</v>
      </c>
      <c r="E9" s="22">
        <v>9</v>
      </c>
      <c r="F9" s="23">
        <f t="shared" si="0"/>
        <v>15</v>
      </c>
    </row>
    <row r="10" spans="1:6" s="2" customFormat="1" ht="18.5">
      <c r="A10" s="4">
        <v>7</v>
      </c>
      <c r="B10" s="10" t="str">
        <f>'ТЕХНИЧЕСКАЯ ХАРАКТЕРИСТИКА'!B8</f>
        <v xml:space="preserve">Помидоры </v>
      </c>
      <c r="C10" s="17" t="str">
        <f>'ТЕХНИЧЕСКАЯ ХАРАКТЕРИСТИКА'!C8</f>
        <v>кг</v>
      </c>
      <c r="D10" s="22"/>
      <c r="E10" s="22">
        <v>25</v>
      </c>
      <c r="F10" s="23">
        <f t="shared" si="0"/>
        <v>25</v>
      </c>
    </row>
    <row r="11" spans="1:6" s="2" customFormat="1" ht="18.5">
      <c r="A11" s="4">
        <v>8</v>
      </c>
      <c r="B11" s="10" t="str">
        <f>'ТЕХНИЧЕСКАЯ ХАРАКТЕРИСТИКА'!B9</f>
        <v>виноград</v>
      </c>
      <c r="C11" s="17" t="str">
        <f>'ТЕХНИЧЕСКАЯ ХАРАКТЕРИСТИКА'!C9</f>
        <v>кг</v>
      </c>
      <c r="D11" s="22"/>
      <c r="E11" s="22">
        <v>15</v>
      </c>
      <c r="F11" s="23">
        <f t="shared" si="0"/>
        <v>15</v>
      </c>
    </row>
    <row r="12" spans="1:6" s="2" customFormat="1" ht="18.5">
      <c r="A12" s="4">
        <v>9</v>
      </c>
      <c r="B12" s="10" t="str">
        <f>'ТЕХНИЧЕСКАЯ ХАРАКТЕРИСТИКА'!B10</f>
        <v>дрожжи</v>
      </c>
      <c r="C12" s="17" t="str">
        <f>'ТЕХНИЧЕСКАЯ ХАРАКТЕРИСТИКА'!C10</f>
        <v>уп</v>
      </c>
      <c r="D12" s="22"/>
      <c r="E12" s="22">
        <v>5</v>
      </c>
      <c r="F12" s="23">
        <f t="shared" si="0"/>
        <v>5</v>
      </c>
    </row>
    <row r="13" spans="1:6" s="2" customFormat="1" ht="18.5">
      <c r="A13" s="4">
        <v>10</v>
      </c>
      <c r="B13" s="10" t="str">
        <f>'ТЕХНИЧЕСКАЯ ХАРАКТЕРИСТИКА'!B11</f>
        <v>Какао</v>
      </c>
      <c r="C13" s="17" t="str">
        <f>'ТЕХНИЧЕСКАЯ ХАРАКТЕРИСТИКА'!C11</f>
        <v>кг</v>
      </c>
      <c r="D13" s="22"/>
      <c r="E13" s="22">
        <v>7</v>
      </c>
      <c r="F13" s="23">
        <f t="shared" si="0"/>
        <v>7</v>
      </c>
    </row>
    <row r="14" spans="1:6" s="2" customFormat="1" ht="18.5">
      <c r="A14" s="4">
        <v>11</v>
      </c>
      <c r="B14" s="10" t="str">
        <f>'ТЕХНИЧЕСКАЯ ХАРАКТЕРИСТИКА'!B12</f>
        <v>Зелень</v>
      </c>
      <c r="C14" s="17" t="str">
        <f>'ТЕХНИЧЕСКАЯ ХАРАКТЕРИСТИКА'!C12</f>
        <v>кг</v>
      </c>
      <c r="D14" s="22"/>
      <c r="E14" s="22">
        <v>40</v>
      </c>
      <c r="F14" s="23">
        <f t="shared" si="0"/>
        <v>40</v>
      </c>
    </row>
    <row r="15" spans="1:6" s="2" customFormat="1" ht="55.5">
      <c r="A15" s="4">
        <v>12</v>
      </c>
      <c r="B15" s="10" t="str">
        <f>'ТЕХНИЧЕСКАЯ ХАРАКТЕРИСТИКА'!B13</f>
        <v xml:space="preserve">Картофель
  /4-ый кв/
</v>
      </c>
      <c r="C15" s="17" t="str">
        <f>'ТЕХНИЧЕСКАЯ ХАРАКТЕРИСТИКА'!C13</f>
        <v>кг</v>
      </c>
      <c r="D15" s="22"/>
      <c r="E15" s="22">
        <v>280</v>
      </c>
      <c r="F15" s="23">
        <f t="shared" si="0"/>
        <v>280</v>
      </c>
    </row>
    <row r="16" spans="1:6" s="2" customFormat="1" ht="18.5">
      <c r="A16" s="4">
        <v>13</v>
      </c>
      <c r="B16" s="10" t="str">
        <f>'ТЕХНИЧЕСКАЯ ХАРАКТЕРИСТИКА'!B14</f>
        <v>Мацони</v>
      </c>
      <c r="C16" s="17" t="str">
        <f>'ТЕХНИЧЕСКАЯ ХАРАКТЕРИСТИКА'!C14</f>
        <v>уп</v>
      </c>
      <c r="D16" s="22">
        <v>30</v>
      </c>
      <c r="E16" s="22">
        <v>40</v>
      </c>
      <c r="F16" s="23">
        <f t="shared" si="0"/>
        <v>70</v>
      </c>
    </row>
    <row r="17" spans="1:6" s="2" customFormat="1" ht="18.5">
      <c r="A17" s="4">
        <v>14</v>
      </c>
      <c r="B17" s="10" t="str">
        <f>'ТЕХНИЧЕСКАЯ ХАРАКТЕРИСТИКА'!B15</f>
        <v>Мармелад</v>
      </c>
      <c r="C17" s="17" t="str">
        <f>'ТЕХНИЧЕСКАЯ ХАРАКТЕРИСТИКА'!C15</f>
        <v>кг</v>
      </c>
      <c r="D17" s="22">
        <v>6</v>
      </c>
      <c r="E17" s="22">
        <v>10</v>
      </c>
      <c r="F17" s="23">
        <f t="shared" si="0"/>
        <v>16</v>
      </c>
    </row>
    <row r="18" spans="1:6" s="2" customFormat="1" ht="18.5">
      <c r="A18" s="4">
        <v>15</v>
      </c>
      <c r="B18" s="10" t="str">
        <f>'ТЕХНИЧЕСКАЯ ХАРАКТЕРИСТИКА'!B16</f>
        <v>Горох</v>
      </c>
      <c r="C18" s="17" t="str">
        <f>'ТЕХНИЧЕСКАЯ ХАРАКТЕРИСТИКА'!C16</f>
        <v>кг</v>
      </c>
      <c r="D18" s="22">
        <v>6</v>
      </c>
      <c r="E18" s="22">
        <v>8</v>
      </c>
      <c r="F18" s="23">
        <f t="shared" si="0"/>
        <v>14</v>
      </c>
    </row>
    <row r="19" spans="1:6" s="2" customFormat="1" ht="18.5">
      <c r="A19" s="4">
        <v>16</v>
      </c>
      <c r="B19" s="10" t="str">
        <f>'ТЕХНИЧЕСКАЯ ХАРАКТЕРИСТИКА'!B17</f>
        <v>Изюм</v>
      </c>
      <c r="C19" s="17" t="str">
        <f>'ТЕХНИЧЕСКАЯ ХАРАКТЕРИСТИКА'!C17</f>
        <v>кг</v>
      </c>
      <c r="D19" s="22">
        <v>3</v>
      </c>
      <c r="E19" s="22">
        <v>4</v>
      </c>
      <c r="F19" s="23">
        <f t="shared" si="0"/>
        <v>7</v>
      </c>
    </row>
    <row r="20" spans="1:6" s="2" customFormat="1" ht="18.5">
      <c r="A20" s="4">
        <v>17</v>
      </c>
      <c r="B20" s="10" t="str">
        <f>'ТЕХНИЧЕСКАЯ ХАРАКТЕРИСТИКА'!B18</f>
        <v>Сушеные фрукты без косточек</v>
      </c>
      <c r="C20" s="17" t="str">
        <f>'ТЕХНИЧЕСКАЯ ХАРАКТЕРИСТИКА'!C18</f>
        <v>кг</v>
      </c>
      <c r="D20" s="22">
        <v>3</v>
      </c>
      <c r="E20" s="22">
        <v>5</v>
      </c>
      <c r="F20" s="23">
        <f t="shared" si="0"/>
        <v>8</v>
      </c>
    </row>
    <row r="21" spans="1:6" s="2" customFormat="1" ht="18.5">
      <c r="A21" s="4">
        <v>18</v>
      </c>
      <c r="B21" s="10" t="str">
        <f>'ТЕХНИЧЕСКАЯ ХАРАКТЕРИСТИКА'!B19</f>
        <v>Пряники</v>
      </c>
      <c r="C21" s="17" t="str">
        <f>'ТЕХНИЧЕСКАЯ ХАРАКТЕРИСТИКА'!C19</f>
        <v>кг</v>
      </c>
      <c r="D21" s="22">
        <v>10</v>
      </c>
      <c r="E21" s="22">
        <v>15</v>
      </c>
      <c r="F21" s="23">
        <f t="shared" si="0"/>
        <v>25</v>
      </c>
    </row>
    <row r="22" spans="1:6" s="2" customFormat="1" ht="18.5">
      <c r="A22" s="4">
        <v>19</v>
      </c>
      <c r="B22" s="10" t="str">
        <f>'ТЕХНИЧЕСКАЯ ХАРАКТЕРИСТИКА'!B20</f>
        <v>Чеснок</v>
      </c>
      <c r="C22" s="17" t="str">
        <f>'ТЕХНИЧЕСКАЯ ХАРАКТЕРИСТИКА'!C20</f>
        <v>кг</v>
      </c>
      <c r="D22" s="22">
        <v>1</v>
      </c>
      <c r="E22" s="22">
        <v>2</v>
      </c>
      <c r="F22" s="23">
        <f t="shared" si="0"/>
        <v>3</v>
      </c>
    </row>
    <row r="23" spans="1:6" s="2" customFormat="1" ht="18.5">
      <c r="A23" s="4">
        <v>20</v>
      </c>
      <c r="B23" s="10" t="str">
        <f>'ТЕХНИЧЕСКАЯ ХАРАКТЕРИСТИКА'!B21</f>
        <v>Слива/3-ий кв/</v>
      </c>
      <c r="C23" s="17" t="str">
        <f>'ТЕХНИЧЕСКАЯ ХАРАКТЕРИСТИКА'!C21</f>
        <v>кг</v>
      </c>
      <c r="D23" s="22">
        <v>10</v>
      </c>
      <c r="E23" s="22">
        <v>8</v>
      </c>
      <c r="F23" s="23">
        <f t="shared" si="0"/>
        <v>18</v>
      </c>
    </row>
    <row r="24" spans="1:6" s="2" customFormat="1" ht="18.5">
      <c r="A24" s="4">
        <v>21</v>
      </c>
      <c r="B24" s="10" t="str">
        <f>'ТЕХНИЧЕСКАЯ ХАРАКТЕРИСТИКА'!B22</f>
        <v xml:space="preserve">Сода </v>
      </c>
      <c r="C24" s="17" t="str">
        <f>'ТЕХНИЧЕСКАЯ ХАРАКТЕРИСТИКА'!C22</f>
        <v>кг</v>
      </c>
      <c r="D24" s="22">
        <v>15</v>
      </c>
      <c r="E24" s="22">
        <v>15</v>
      </c>
      <c r="F24" s="23">
        <f t="shared" si="0"/>
        <v>30</v>
      </c>
    </row>
    <row r="25" spans="1:6" s="2" customFormat="1" ht="18.5">
      <c r="A25" s="4">
        <v>22</v>
      </c>
      <c r="B25" s="10" t="str">
        <f>'ТЕХНИЧЕСКАЯ ХАРАКТЕРИСТИКА'!B23</f>
        <v>айва</v>
      </c>
      <c r="C25" s="17" t="str">
        <f>'ТЕХНИЧЕСКАЯ ХАРАКТЕРИСТИКА'!C23</f>
        <v>кг</v>
      </c>
      <c r="D25" s="22"/>
      <c r="E25" s="22">
        <v>6</v>
      </c>
      <c r="F25" s="23">
        <f t="shared" si="0"/>
        <v>6</v>
      </c>
    </row>
    <row r="26" spans="1:6" s="2" customFormat="1" ht="18.5">
      <c r="A26" s="4">
        <v>23</v>
      </c>
      <c r="B26" s="10" t="str">
        <f>'ТЕХНИЧЕСКАЯ ХАРАКТЕРИСТИКА'!B24</f>
        <v xml:space="preserve">Ванилин </v>
      </c>
      <c r="C26" s="17" t="str">
        <f>'ТЕХНИЧЕСКАЯ ХАРАКТЕРИСТИКА'!C24</f>
        <v>кг</v>
      </c>
      <c r="D26" s="22"/>
      <c r="E26" s="22">
        <v>15</v>
      </c>
      <c r="F26" s="23">
        <f t="shared" si="0"/>
        <v>15</v>
      </c>
    </row>
    <row r="27" spans="1:6" s="12" customFormat="1" ht="18.5">
      <c r="A27" s="4">
        <v>24</v>
      </c>
      <c r="B27" s="10" t="str">
        <f>'ТЕХНИЧЕСКАЯ ХАРАКТЕРИСТИКА'!B25</f>
        <v>Огурец/3-ий кв/</v>
      </c>
      <c r="C27" s="17" t="str">
        <f>'ТЕХНИЧЕСКАЯ ХАРАКТЕРИСТИКА'!C25</f>
        <v>кг</v>
      </c>
      <c r="D27" s="22">
        <v>20</v>
      </c>
      <c r="E27" s="22"/>
      <c r="F27" s="23">
        <f t="shared" si="0"/>
        <v>20</v>
      </c>
    </row>
    <row r="28" spans="1:6" s="12" customFormat="1" ht="18.5">
      <c r="A28" s="4">
        <v>25</v>
      </c>
      <c r="B28" s="10" t="str">
        <f>'ТЕХНИЧЕСКАЯ ХАРАКТЕРИСТИКА'!B26</f>
        <v>Огурец/4-ый кв/</v>
      </c>
      <c r="C28" s="17" t="str">
        <f>'ТЕХНИЧЕСКАЯ ХАРАКТЕРИСТИКА'!C26</f>
        <v>кг</v>
      </c>
      <c r="D28" s="22"/>
      <c r="E28" s="22">
        <v>30</v>
      </c>
      <c r="F28" s="23">
        <f t="shared" si="0"/>
        <v>30</v>
      </c>
    </row>
    <row r="29" spans="1:6" s="12" customFormat="1" ht="18.5">
      <c r="A29" s="4">
        <v>26</v>
      </c>
      <c r="B29" s="10" t="str">
        <f>'ТЕХНИЧЕСКАЯ ХАРАКТЕРИСТИКА'!B27</f>
        <v>Пщеничное зерно</v>
      </c>
      <c r="C29" s="17" t="str">
        <f>'ТЕХНИЧЕСКАЯ ХАРАКТЕРИСТИКА'!C27</f>
        <v>кг</v>
      </c>
      <c r="D29" s="22">
        <v>10</v>
      </c>
      <c r="E29" s="22">
        <v>17</v>
      </c>
      <c r="F29" s="23">
        <f t="shared" si="0"/>
        <v>27</v>
      </c>
    </row>
    <row r="30" spans="1:6" s="12" customFormat="1" ht="18.5">
      <c r="A30" s="4">
        <v>27</v>
      </c>
      <c r="B30" s="10" t="str">
        <f>'ТЕХНИЧЕСКАЯ ХАРАКТЕРИСТИКА'!B28</f>
        <v xml:space="preserve">Сметана </v>
      </c>
      <c r="C30" s="17" t="str">
        <f>'ТЕХНИЧЕСКАЯ ХАРАКТЕРИСТИКА'!C28</f>
        <v>уп</v>
      </c>
      <c r="D30" s="22">
        <v>30</v>
      </c>
      <c r="E30" s="22">
        <v>50</v>
      </c>
      <c r="F30" s="23">
        <f t="shared" si="0"/>
        <v>80</v>
      </c>
    </row>
    <row r="31" spans="1:6" s="12" customFormat="1" ht="18.5">
      <c r="A31" s="4">
        <v>28</v>
      </c>
      <c r="B31" s="10" t="str">
        <f>'ТЕХНИЧЕСКАЯ ХАРАКТЕРИСТИКА'!B29</f>
        <v>Творог</v>
      </c>
      <c r="C31" s="17" t="str">
        <f>'ТЕХНИЧЕСКАЯ ХАРАКТЕРИСТИКА'!C29</f>
        <v>уп</v>
      </c>
      <c r="D31" s="22">
        <v>30</v>
      </c>
      <c r="E31" s="22">
        <v>50</v>
      </c>
      <c r="F31" s="23">
        <f t="shared" si="0"/>
        <v>80</v>
      </c>
    </row>
    <row r="32" spans="1:6" s="12" customFormat="1" ht="18.5">
      <c r="A32" s="4">
        <v>29</v>
      </c>
      <c r="B32" s="10" t="str">
        <f>'ТЕХНИЧЕСКАЯ ХАРАКТЕРИСТИКА'!B30</f>
        <v>Масло топленное</v>
      </c>
      <c r="C32" s="17" t="str">
        <f>'ТЕХНИЧЕСКАЯ ХАРАКТЕРИСТИКА'!C30</f>
        <v>кг</v>
      </c>
      <c r="D32" s="22"/>
      <c r="E32" s="22">
        <v>8</v>
      </c>
      <c r="F32" s="23">
        <f t="shared" si="0"/>
        <v>8</v>
      </c>
    </row>
    <row r="33" spans="1:6" s="12" customFormat="1" ht="18.5">
      <c r="A33" s="4">
        <v>30</v>
      </c>
      <c r="B33" s="10" t="str">
        <f>'ТЕХНИЧЕСКАЯ ХАРАКТЕРИСТИКА'!B31</f>
        <v>шокладный крем</v>
      </c>
      <c r="C33" s="17" t="str">
        <f>'ТЕХНИЧЕСКАЯ ХАРАКТЕРИСТИКА'!C31</f>
        <v>уп</v>
      </c>
      <c r="D33" s="22">
        <v>10</v>
      </c>
      <c r="E33" s="22">
        <v>30</v>
      </c>
      <c r="F33" s="23">
        <f t="shared" si="0"/>
        <v>40</v>
      </c>
    </row>
    <row r="34" spans="1:6" s="12" customFormat="1" ht="18.5">
      <c r="A34" s="4">
        <v>31</v>
      </c>
      <c r="B34" s="10" t="str">
        <f>'ТЕХНИЧЕСКАЯ ХАРАКТЕРИСТИКА'!B32</f>
        <v>Базилик</v>
      </c>
      <c r="C34" s="17" t="str">
        <f>'ТЕХНИЧЕСКАЯ ХАРАКТЕРИСТИКА'!C32</f>
        <v>пучок</v>
      </c>
      <c r="D34" s="22">
        <v>10</v>
      </c>
      <c r="E34" s="22"/>
      <c r="F34" s="23">
        <f t="shared" si="0"/>
        <v>10</v>
      </c>
    </row>
  </sheetData>
  <mergeCells count="5">
    <mergeCell ref="A1:C1"/>
    <mergeCell ref="D2:F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2020-07-06T18:08:23Z</dcterms:modified>
</cp:coreProperties>
</file>